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18420" windowHeight="14540" tabRatio="500"/>
  </bookViews>
  <sheets>
    <sheet name="Sheet1" sheetId="1" r:id="rId1"/>
  </sheets>
  <definedNames>
    <definedName name="_xlnm.Print_Area" localSheetId="0">Sheet1!$A$1:$F$29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E6" i="1"/>
  <c r="F18" i="1"/>
  <c r="F20" i="1"/>
  <c r="F28" i="1"/>
  <c r="E18" i="1"/>
  <c r="E20" i="1"/>
  <c r="E28" i="1"/>
  <c r="F23" i="1"/>
  <c r="E25" i="1"/>
  <c r="E23" i="1"/>
  <c r="D26" i="1"/>
  <c r="D18" i="1"/>
  <c r="D20" i="1"/>
  <c r="D28" i="1"/>
</calcChain>
</file>

<file path=xl/sharedStrings.xml><?xml version="1.0" encoding="utf-8"?>
<sst xmlns="http://schemas.openxmlformats.org/spreadsheetml/2006/main" count="24" uniqueCount="22">
  <si>
    <t>Salaries and Wages</t>
  </si>
  <si>
    <t>Fringe Benefits</t>
  </si>
  <si>
    <t>Supplies</t>
  </si>
  <si>
    <t>Professional Fees</t>
  </si>
  <si>
    <t>Interest</t>
  </si>
  <si>
    <t>Depreciation</t>
  </si>
  <si>
    <t>Other</t>
  </si>
  <si>
    <t>Unrestricted Gifts and Bequests</t>
  </si>
  <si>
    <t>Income from Investments</t>
  </si>
  <si>
    <t>Total</t>
  </si>
  <si>
    <t>Net Income from Operations</t>
  </si>
  <si>
    <t>Amortization</t>
  </si>
  <si>
    <t>Inpatient Net of Allowances and Uncollectables</t>
  </si>
  <si>
    <t>Outpatient Net of Allowance and Uncollectables</t>
  </si>
  <si>
    <t xml:space="preserve">Patient Services Revenue </t>
  </si>
  <si>
    <t>Table 6.5 MIDCARE Statement of Revenues and Expenses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</si>
  <si>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Years ending December 31. (2) Numbers are in US dollars.</t>
    </r>
  </si>
  <si>
    <t>Revenues</t>
  </si>
  <si>
    <t>Expenses</t>
  </si>
  <si>
    <t>Other Revenues</t>
  </si>
  <si>
    <t>Profit or (Loss)</t>
  </si>
  <si>
    <t>Miscellaneous Non-Patient Services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</si>
</sst>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0"/>
      <name val="Times New Roman"/>
      <family val="1"/>
    </font>
    <font>
      <sz val="12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3" fontId="7" fillId="0" borderId="10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center"/>
    </xf>
    <xf numFmtId="3" fontId="2" fillId="0" borderId="10" xfId="0" applyNumberFormat="1" applyFont="1" applyBorder="1"/>
    <xf numFmtId="3" fontId="7" fillId="0" borderId="5" xfId="0" applyNumberFormat="1" applyFont="1" applyBorder="1" applyAlignment="1">
      <alignment horizontal="left"/>
    </xf>
    <xf numFmtId="3" fontId="7" fillId="0" borderId="1" xfId="0" applyNumberFormat="1" applyFont="1" applyBorder="1"/>
    <xf numFmtId="3" fontId="7" fillId="0" borderId="17" xfId="0" applyNumberFormat="1" applyFont="1" applyBorder="1" applyAlignment="1">
      <alignment horizontal="right"/>
    </xf>
    <xf numFmtId="3" fontId="2" fillId="0" borderId="17" xfId="0" applyNumberFormat="1" applyFont="1" applyBorder="1"/>
    <xf numFmtId="3" fontId="7" fillId="0" borderId="3" xfId="0" applyNumberFormat="1" applyFont="1" applyBorder="1" applyAlignment="1">
      <alignment horizontal="left"/>
    </xf>
    <xf numFmtId="3" fontId="7" fillId="0" borderId="10" xfId="0" applyNumberFormat="1" applyFont="1" applyBorder="1"/>
    <xf numFmtId="1" fontId="8" fillId="0" borderId="4" xfId="0" applyNumberFormat="1" applyFont="1" applyBorder="1" applyAlignment="1">
      <alignment horizontal="center"/>
    </xf>
    <xf numFmtId="3" fontId="8" fillId="0" borderId="10" xfId="0" applyNumberFormat="1" applyFont="1" applyBorder="1" applyAlignment="1">
      <alignment horizontal="right"/>
    </xf>
    <xf numFmtId="3" fontId="6" fillId="0" borderId="10" xfId="0" applyNumberFormat="1" applyFont="1" applyBorder="1"/>
    <xf numFmtId="3" fontId="8" fillId="0" borderId="11" xfId="0" applyNumberFormat="1" applyFont="1" applyBorder="1" applyAlignment="1">
      <alignment horizontal="right"/>
    </xf>
    <xf numFmtId="3" fontId="2" fillId="0" borderId="6" xfId="0" applyNumberFormat="1" applyFont="1" applyBorder="1" applyAlignment="1"/>
    <xf numFmtId="3" fontId="2" fillId="0" borderId="7" xfId="0" applyNumberFormat="1" applyFont="1" applyBorder="1" applyAlignment="1"/>
    <xf numFmtId="3" fontId="2" fillId="0" borderId="8" xfId="0" applyNumberFormat="1" applyFont="1" applyBorder="1" applyAlignment="1"/>
    <xf numFmtId="3" fontId="2" fillId="0" borderId="9" xfId="0" applyNumberFormat="1" applyFont="1" applyBorder="1" applyAlignment="1"/>
    <xf numFmtId="3" fontId="8" fillId="0" borderId="13" xfId="0" applyNumberFormat="1" applyFont="1" applyBorder="1" applyAlignment="1">
      <alignment horizontal="left"/>
    </xf>
    <xf numFmtId="3" fontId="6" fillId="0" borderId="2" xfId="0" applyNumberFormat="1" applyFont="1" applyBorder="1" applyAlignment="1"/>
    <xf numFmtId="3" fontId="6" fillId="0" borderId="14" xfId="0" applyNumberFormat="1" applyFont="1" applyBorder="1" applyAlignment="1"/>
    <xf numFmtId="3" fontId="8" fillId="0" borderId="5" xfId="0" applyNumberFormat="1" applyFont="1" applyBorder="1" applyAlignment="1"/>
    <xf numFmtId="3" fontId="6" fillId="0" borderId="3" xfId="0" applyNumberFormat="1" applyFont="1" applyBorder="1" applyAlignment="1"/>
    <xf numFmtId="3" fontId="6" fillId="0" borderId="1" xfId="0" applyNumberFormat="1" applyFont="1" applyBorder="1" applyAlignment="1"/>
    <xf numFmtId="3" fontId="8" fillId="0" borderId="5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left"/>
    </xf>
    <xf numFmtId="3" fontId="7" fillId="0" borderId="5" xfId="0" applyNumberFormat="1" applyFont="1" applyBorder="1" applyAlignment="1">
      <alignment horizontal="left"/>
    </xf>
    <xf numFmtId="3" fontId="7" fillId="0" borderId="3" xfId="0" applyNumberFormat="1" applyFont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3" fontId="7" fillId="0" borderId="13" xfId="0" applyNumberFormat="1" applyFont="1" applyBorder="1" applyAlignment="1">
      <alignment horizontal="left"/>
    </xf>
    <xf numFmtId="3" fontId="7" fillId="0" borderId="2" xfId="0" applyNumberFormat="1" applyFont="1" applyBorder="1" applyAlignment="1">
      <alignment horizontal="left"/>
    </xf>
    <xf numFmtId="3" fontId="7" fillId="0" borderId="14" xfId="0" applyNumberFormat="1" applyFont="1" applyBorder="1" applyAlignment="1">
      <alignment horizontal="left"/>
    </xf>
    <xf numFmtId="3" fontId="2" fillId="0" borderId="3" xfId="0" applyNumberFormat="1" applyFont="1" applyBorder="1" applyAlignment="1"/>
    <xf numFmtId="3" fontId="2" fillId="0" borderId="1" xfId="0" applyNumberFormat="1" applyFont="1" applyBorder="1" applyAlignment="1"/>
    <xf numFmtId="3" fontId="2" fillId="0" borderId="3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4" xfId="0" applyBorder="1" applyAlignment="1">
      <alignment horizontal="right"/>
    </xf>
    <xf numFmtId="0" fontId="6" fillId="0" borderId="8" xfId="0" applyFont="1" applyBorder="1" applyAlignment="1">
      <alignment horizontal="left"/>
    </xf>
    <xf numFmtId="3" fontId="6" fillId="0" borderId="2" xfId="0" applyNumberFormat="1" applyFont="1" applyBorder="1" applyAlignment="1">
      <alignment horizontal="left"/>
    </xf>
    <xf numFmtId="3" fontId="6" fillId="0" borderId="14" xfId="0" applyNumberFormat="1" applyFont="1" applyBorder="1" applyAlignment="1">
      <alignment horizontal="left"/>
    </xf>
    <xf numFmtId="3" fontId="7" fillId="0" borderId="15" xfId="0" applyNumberFormat="1" applyFont="1" applyBorder="1" applyAlignment="1"/>
    <xf numFmtId="3" fontId="2" fillId="0" borderId="16" xfId="0" applyNumberFormat="1" applyFont="1" applyBorder="1" applyAlignment="1"/>
    <xf numFmtId="3" fontId="2" fillId="0" borderId="12" xfId="0" applyNumberFormat="1" applyFont="1" applyBorder="1" applyAlignme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Layout" zoomScale="150" zoomScaleNormal="150" zoomScalePageLayoutView="150" workbookViewId="0">
      <selection activeCell="A20" sqref="A20:C20"/>
    </sheetView>
  </sheetViews>
  <sheetFormatPr baseColWidth="10" defaultRowHeight="16" x14ac:dyDescent="0.2"/>
  <cols>
    <col min="1" max="3" width="13.1640625" customWidth="1"/>
    <col min="4" max="4" width="11" bestFit="1" customWidth="1"/>
    <col min="5" max="5" width="11.83203125" bestFit="1" customWidth="1"/>
    <col min="6" max="6" width="12" bestFit="1" customWidth="1"/>
  </cols>
  <sheetData>
    <row r="1" spans="1:6" ht="17" thickBot="1" x14ac:dyDescent="0.25">
      <c r="A1" s="42" t="s">
        <v>15</v>
      </c>
      <c r="B1" s="42"/>
      <c r="C1" s="42"/>
      <c r="D1" s="42"/>
      <c r="E1" s="42"/>
      <c r="F1" s="42"/>
    </row>
    <row r="2" spans="1:6" ht="17" thickBot="1" x14ac:dyDescent="0.25">
      <c r="A2" s="45"/>
      <c r="B2" s="46"/>
      <c r="C2" s="47"/>
      <c r="D2" s="12">
        <v>2019</v>
      </c>
      <c r="E2" s="12">
        <v>2018</v>
      </c>
      <c r="F2" s="12">
        <v>2017</v>
      </c>
    </row>
    <row r="3" spans="1:6" x14ac:dyDescent="0.2">
      <c r="A3" s="20" t="s">
        <v>17</v>
      </c>
      <c r="B3" s="21"/>
      <c r="C3" s="22"/>
      <c r="D3" s="3"/>
      <c r="E3" s="4"/>
      <c r="F3" s="4"/>
    </row>
    <row r="4" spans="1:6" x14ac:dyDescent="0.2">
      <c r="A4" s="29" t="s">
        <v>14</v>
      </c>
      <c r="B4" s="35"/>
      <c r="C4" s="36"/>
      <c r="D4" s="5"/>
      <c r="E4" s="11"/>
      <c r="F4" s="4"/>
    </row>
    <row r="5" spans="1:6" x14ac:dyDescent="0.2">
      <c r="A5" s="32" t="s">
        <v>12</v>
      </c>
      <c r="B5" s="33"/>
      <c r="C5" s="34"/>
      <c r="D5" s="3">
        <v>233405656</v>
      </c>
      <c r="E5" s="5">
        <v>231961369</v>
      </c>
      <c r="F5" s="5">
        <v>234812517</v>
      </c>
    </row>
    <row r="6" spans="1:6" x14ac:dyDescent="0.2">
      <c r="A6" s="6" t="s">
        <v>13</v>
      </c>
      <c r="B6" s="10"/>
      <c r="C6" s="7"/>
      <c r="D6" s="3">
        <v>137079513</v>
      </c>
      <c r="E6" s="5">
        <f>E7-E5</f>
        <v>133332125</v>
      </c>
      <c r="F6" s="5">
        <f>F7-F5</f>
        <v>127552478</v>
      </c>
    </row>
    <row r="7" spans="1:6" x14ac:dyDescent="0.2">
      <c r="A7" s="20" t="s">
        <v>9</v>
      </c>
      <c r="B7" s="43"/>
      <c r="C7" s="44"/>
      <c r="D7" s="13">
        <v>370485169</v>
      </c>
      <c r="E7" s="14">
        <v>365293494</v>
      </c>
      <c r="F7" s="14">
        <v>362364995</v>
      </c>
    </row>
    <row r="8" spans="1:6" x14ac:dyDescent="0.2">
      <c r="A8" s="29"/>
      <c r="B8" s="35"/>
      <c r="C8" s="36"/>
      <c r="D8" s="3"/>
      <c r="E8" s="5"/>
      <c r="F8" s="5"/>
    </row>
    <row r="9" spans="1:6" x14ac:dyDescent="0.2">
      <c r="A9" s="23" t="s">
        <v>18</v>
      </c>
      <c r="B9" s="24"/>
      <c r="C9" s="25"/>
      <c r="D9" s="5"/>
      <c r="E9" s="5"/>
      <c r="F9" s="5"/>
    </row>
    <row r="10" spans="1:6" x14ac:dyDescent="0.2">
      <c r="A10" s="29" t="s">
        <v>0</v>
      </c>
      <c r="B10" s="30"/>
      <c r="C10" s="31"/>
      <c r="D10" s="3">
        <v>141565387</v>
      </c>
      <c r="E10" s="5">
        <v>142675234</v>
      </c>
      <c r="F10" s="5">
        <v>144230404</v>
      </c>
    </row>
    <row r="11" spans="1:6" x14ac:dyDescent="0.2">
      <c r="A11" s="29" t="s">
        <v>1</v>
      </c>
      <c r="B11" s="30"/>
      <c r="C11" s="31"/>
      <c r="D11" s="3">
        <v>36225120</v>
      </c>
      <c r="E11" s="5">
        <v>37453298</v>
      </c>
      <c r="F11" s="5">
        <v>37495992</v>
      </c>
    </row>
    <row r="12" spans="1:6" x14ac:dyDescent="0.2">
      <c r="A12" s="29" t="s">
        <v>2</v>
      </c>
      <c r="B12" s="30"/>
      <c r="C12" s="31"/>
      <c r="D12" s="3">
        <v>72413334</v>
      </c>
      <c r="E12" s="5">
        <v>75293440</v>
      </c>
      <c r="F12" s="5">
        <v>78345020</v>
      </c>
    </row>
    <row r="13" spans="1:6" x14ac:dyDescent="0.2">
      <c r="A13" s="29" t="s">
        <v>3</v>
      </c>
      <c r="B13" s="30"/>
      <c r="C13" s="31"/>
      <c r="D13" s="3">
        <v>8343015</v>
      </c>
      <c r="E13" s="5">
        <v>6097334</v>
      </c>
      <c r="F13" s="5">
        <v>4504292</v>
      </c>
    </row>
    <row r="14" spans="1:6" x14ac:dyDescent="0.2">
      <c r="A14" s="29" t="s">
        <v>4</v>
      </c>
      <c r="B14" s="30"/>
      <c r="C14" s="31"/>
      <c r="D14" s="3">
        <v>5200348</v>
      </c>
      <c r="E14" s="5">
        <v>5876340</v>
      </c>
      <c r="F14" s="5">
        <v>5945223</v>
      </c>
    </row>
    <row r="15" spans="1:6" x14ac:dyDescent="0.2">
      <c r="A15" s="29" t="s">
        <v>5</v>
      </c>
      <c r="B15" s="30"/>
      <c r="C15" s="31"/>
      <c r="D15" s="3">
        <v>20674998</v>
      </c>
      <c r="E15" s="5">
        <v>18345050</v>
      </c>
      <c r="F15" s="5">
        <v>17334202</v>
      </c>
    </row>
    <row r="16" spans="1:6" x14ac:dyDescent="0.2">
      <c r="A16" s="29" t="s">
        <v>11</v>
      </c>
      <c r="B16" s="30"/>
      <c r="C16" s="31"/>
      <c r="D16" s="3">
        <v>35223878</v>
      </c>
      <c r="E16" s="5">
        <v>32464383</v>
      </c>
      <c r="F16" s="5">
        <v>30274393</v>
      </c>
    </row>
    <row r="17" spans="1:6" x14ac:dyDescent="0.2">
      <c r="A17" s="29" t="s">
        <v>6</v>
      </c>
      <c r="B17" s="37"/>
      <c r="C17" s="38"/>
      <c r="D17" s="3">
        <v>37069852</v>
      </c>
      <c r="E17" s="5">
        <v>30117232</v>
      </c>
      <c r="F17" s="5">
        <v>20493223</v>
      </c>
    </row>
    <row r="18" spans="1:6" x14ac:dyDescent="0.2">
      <c r="A18" s="26" t="s">
        <v>9</v>
      </c>
      <c r="B18" s="27"/>
      <c r="C18" s="28"/>
      <c r="D18" s="13">
        <f>D10+D11+D12+D13+D14+D15+D16+D17</f>
        <v>356715932</v>
      </c>
      <c r="E18" s="13">
        <f>E10+E11+E12+E13+E14+E15+E16+E17</f>
        <v>348322311</v>
      </c>
      <c r="F18" s="13">
        <f>F10+F11+F12+F13+F14+F15+F16+F17</f>
        <v>338622749</v>
      </c>
    </row>
    <row r="19" spans="1:6" x14ac:dyDescent="0.2">
      <c r="A19" s="29"/>
      <c r="B19" s="37"/>
      <c r="C19" s="38"/>
      <c r="D19" s="5"/>
      <c r="E19" s="5"/>
      <c r="F19" s="5"/>
    </row>
    <row r="20" spans="1:6" x14ac:dyDescent="0.2">
      <c r="A20" s="29" t="s">
        <v>10</v>
      </c>
      <c r="B20" s="37"/>
      <c r="C20" s="38"/>
      <c r="D20" s="3">
        <f>D7-D18</f>
        <v>13769237</v>
      </c>
      <c r="E20" s="3">
        <f>E7-E18</f>
        <v>16971183</v>
      </c>
      <c r="F20" s="3">
        <f>F7-F18</f>
        <v>23742246</v>
      </c>
    </row>
    <row r="21" spans="1:6" x14ac:dyDescent="0.2">
      <c r="A21" s="29"/>
      <c r="B21" s="37"/>
      <c r="C21" s="38"/>
      <c r="D21" s="3"/>
      <c r="E21" s="5"/>
      <c r="F21" s="5"/>
    </row>
    <row r="22" spans="1:6" x14ac:dyDescent="0.2">
      <c r="A22" s="26" t="s">
        <v>19</v>
      </c>
      <c r="B22" s="27"/>
      <c r="C22" s="28"/>
      <c r="D22" s="3"/>
      <c r="E22" s="5"/>
      <c r="F22" s="5"/>
    </row>
    <row r="23" spans="1:6" x14ac:dyDescent="0.2">
      <c r="A23" s="29" t="s">
        <v>7</v>
      </c>
      <c r="B23" s="30"/>
      <c r="C23" s="31"/>
      <c r="D23" s="3">
        <v>1075371</v>
      </c>
      <c r="E23" s="5">
        <f>E26-(E24+E25)</f>
        <v>1518733</v>
      </c>
      <c r="F23" s="5">
        <f>F26-(F24+F25)</f>
        <v>827354</v>
      </c>
    </row>
    <row r="24" spans="1:6" x14ac:dyDescent="0.2">
      <c r="A24" s="29" t="s">
        <v>8</v>
      </c>
      <c r="B24" s="30"/>
      <c r="C24" s="31"/>
      <c r="D24" s="3">
        <v>5963757</v>
      </c>
      <c r="E24" s="5">
        <v>5430203</v>
      </c>
      <c r="F24" s="5">
        <v>5523494</v>
      </c>
    </row>
    <row r="25" spans="1:6" x14ac:dyDescent="0.2">
      <c r="A25" s="29" t="s">
        <v>21</v>
      </c>
      <c r="B25" s="30"/>
      <c r="C25" s="31"/>
      <c r="D25" s="3">
        <v>1029354</v>
      </c>
      <c r="E25" s="5">
        <f>986284</f>
        <v>986284</v>
      </c>
      <c r="F25" s="5">
        <v>1001482</v>
      </c>
    </row>
    <row r="26" spans="1:6" x14ac:dyDescent="0.2">
      <c r="A26" s="26" t="s">
        <v>9</v>
      </c>
      <c r="B26" s="27"/>
      <c r="C26" s="28"/>
      <c r="D26" s="13">
        <f>D23+D24+D25</f>
        <v>8068482</v>
      </c>
      <c r="E26" s="14">
        <v>7935220</v>
      </c>
      <c r="F26" s="14">
        <v>7352330</v>
      </c>
    </row>
    <row r="27" spans="1:6" x14ac:dyDescent="0.2">
      <c r="A27" s="39"/>
      <c r="B27" s="40"/>
      <c r="C27" s="41"/>
      <c r="D27" s="8"/>
      <c r="E27" s="9"/>
      <c r="F27" s="9"/>
    </row>
    <row r="28" spans="1:6" ht="17" thickBot="1" x14ac:dyDescent="0.25">
      <c r="A28" s="23" t="s">
        <v>20</v>
      </c>
      <c r="B28" s="24"/>
      <c r="C28" s="25"/>
      <c r="D28" s="15">
        <f>D26+D20</f>
        <v>21837719</v>
      </c>
      <c r="E28" s="15">
        <f>E26+E20</f>
        <v>24906403</v>
      </c>
      <c r="F28" s="15">
        <f>F26+F20</f>
        <v>31094576</v>
      </c>
    </row>
    <row r="29" spans="1:6" ht="17" thickBot="1" x14ac:dyDescent="0.25">
      <c r="A29" s="16"/>
      <c r="B29" s="17"/>
      <c r="C29" s="17"/>
      <c r="D29" s="18"/>
      <c r="E29" s="18"/>
      <c r="F29" s="19"/>
    </row>
    <row r="30" spans="1:6" x14ac:dyDescent="0.2">
      <c r="A30" t="s">
        <v>16</v>
      </c>
      <c r="B30" s="1"/>
      <c r="C30" s="2"/>
      <c r="D30" s="2"/>
      <c r="E30" s="2"/>
      <c r="F30" s="2"/>
    </row>
    <row r="31" spans="1:6" x14ac:dyDescent="0.2">
      <c r="A31" s="2"/>
      <c r="B31" s="2"/>
      <c r="C31" s="2"/>
      <c r="D31" s="2"/>
      <c r="E31" s="2"/>
      <c r="F31" s="2"/>
    </row>
    <row r="32" spans="1:6" x14ac:dyDescent="0.2">
      <c r="A32" s="2"/>
      <c r="B32" s="2"/>
      <c r="C32" s="2"/>
      <c r="D32" s="2"/>
      <c r="E32" s="2"/>
      <c r="F32" s="2"/>
    </row>
  </sheetData>
  <mergeCells count="28">
    <mergeCell ref="A26:C26"/>
    <mergeCell ref="A21:C21"/>
    <mergeCell ref="A4:C4"/>
    <mergeCell ref="A1:F1"/>
    <mergeCell ref="A7:C7"/>
    <mergeCell ref="A20:C20"/>
    <mergeCell ref="A18:C18"/>
    <mergeCell ref="A19:C19"/>
    <mergeCell ref="A12:C12"/>
    <mergeCell ref="A13:C13"/>
    <mergeCell ref="A14:C14"/>
    <mergeCell ref="A2:C2"/>
    <mergeCell ref="A29:F29"/>
    <mergeCell ref="A3:C3"/>
    <mergeCell ref="A28:C28"/>
    <mergeCell ref="A22:C22"/>
    <mergeCell ref="A23:C23"/>
    <mergeCell ref="A24:C24"/>
    <mergeCell ref="A9:C9"/>
    <mergeCell ref="A10:C10"/>
    <mergeCell ref="A11:C11"/>
    <mergeCell ref="A5:C5"/>
    <mergeCell ref="A8:C8"/>
    <mergeCell ref="A15:C15"/>
    <mergeCell ref="A16:C16"/>
    <mergeCell ref="A17:C17"/>
    <mergeCell ref="A27:C27"/>
    <mergeCell ref="A25:C25"/>
  </mergeCells>
  <phoneticPr fontId="5" type="noConversion"/>
  <printOptions horizontalCentered="1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2016-05-23T00:42:16Z</cp:lastPrinted>
  <dcterms:created xsi:type="dcterms:W3CDTF">2016-05-23T00:27:51Z</dcterms:created>
  <dcterms:modified xsi:type="dcterms:W3CDTF">2017-02-08T00:21:28Z</dcterms:modified>
</cp:coreProperties>
</file>